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filterPrivacy="1"/>
  <xr:revisionPtr revIDLastSave="0" documentId="13_ncr:1_{AAD172AE-196D-4DED-8B5E-5DC3B2F767E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К ВПР ОО" sheetId="3" r:id="rId1"/>
  </sheets>
  <definedNames>
    <definedName name="_xlnm._FilterDatabase" localSheetId="0" hidden="1">'ДК ВПР ОО'!$A$6:$AB$19</definedName>
  </definedNames>
  <calcPr calcId="191029"/>
</workbook>
</file>

<file path=xl/calcChain.xml><?xml version="1.0" encoding="utf-8"?>
<calcChain xmlns="http://schemas.openxmlformats.org/spreadsheetml/2006/main">
  <c r="E15" i="3" l="1"/>
  <c r="F15" i="3"/>
  <c r="D12" i="3"/>
  <c r="J15" i="3" l="1"/>
  <c r="J12" i="3"/>
  <c r="I12" i="3"/>
  <c r="I13" i="3" s="1"/>
  <c r="G12" i="3"/>
  <c r="G13" i="3" s="1"/>
  <c r="E18" i="3"/>
  <c r="J18" i="3" s="1"/>
  <c r="E16" i="3"/>
  <c r="J16" i="3" s="1"/>
  <c r="H12" i="3"/>
  <c r="H13" i="3" s="1"/>
  <c r="P16" i="3" l="1"/>
  <c r="E17" i="3"/>
  <c r="Q16" i="3" s="1"/>
  <c r="F18" i="3"/>
  <c r="F17" i="3"/>
  <c r="F16" i="3"/>
  <c r="Q14" i="3" l="1"/>
  <c r="J17" i="3"/>
  <c r="O16" i="3"/>
  <c r="O14" i="3"/>
  <c r="P14" i="3"/>
  <c r="E12" i="3"/>
  <c r="K15" i="3" l="1"/>
  <c r="F12" i="3" l="1"/>
  <c r="K17" i="3" l="1"/>
  <c r="L12" i="3"/>
  <c r="K12" i="3"/>
  <c r="K18" i="3" l="1"/>
  <c r="K16" i="3"/>
</calcChain>
</file>

<file path=xl/sharedStrings.xml><?xml version="1.0" encoding="utf-8"?>
<sst xmlns="http://schemas.openxmlformats.org/spreadsheetml/2006/main" count="64" uniqueCount="62">
  <si>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</si>
  <si>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</si>
  <si>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</si>
  <si>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</si>
  <si>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</si>
  <si>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</si>
  <si>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</si>
  <si>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</si>
  <si>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отметка за предыдущий триместр/четверть/полугодие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</si>
  <si>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</si>
  <si>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</si>
  <si>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КОД участника ВПР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</si>
  <si>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</si>
  <si>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проверки ВПР (чел.)</t>
  </si>
  <si>
    <t>Количество привлечённых наблюдателей за процедурой проведения ВПР (чел.)</t>
  </si>
  <si>
    <t>https://aujc.ru/onlajn-kalkulyator-dlya-uchitelej/</t>
  </si>
  <si>
    <t>ссылка на онлайн калькулятор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</si>
  <si>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</si>
  <si>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подсчитывается по формуле:</t>
  </si>
  <si>
    <t>процент "5":</t>
  </si>
  <si>
    <t>процент "4":</t>
  </si>
  <si>
    <t>процент "3":</t>
  </si>
  <si>
    <t>процент "2":</t>
  </si>
  <si>
    <t>количество "5":</t>
  </si>
  <si>
    <t>количество "4":</t>
  </si>
  <si>
    <t>количество "3":</t>
  </si>
  <si>
    <t>количество "2":</t>
  </si>
  <si>
    <t>количество отметок в классе:</t>
  </si>
  <si>
    <t>за ВПР:</t>
  </si>
  <si>
    <t>за предыдущий триместр/четв/полуг:</t>
  </si>
  <si>
    <t>процент отметок в классе:</t>
  </si>
  <si>
    <t xml:space="preserve">ИТОГО: в столбце "В" прописать кол-во участников ВПР (для формулы) </t>
  </si>
  <si>
    <t>Успеваемость ВПР</t>
  </si>
  <si>
    <t>Качество обученности ВПР</t>
  </si>
  <si>
    <t>СОУ ВПР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</si>
  <si>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</si>
  <si>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</si>
  <si>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Успеваемость по предмету</t>
  </si>
  <si>
    <t>Качество обученности по предмету</t>
  </si>
  <si>
    <t>СОУ по предмету</t>
  </si>
  <si>
    <t>Подтвердил</t>
  </si>
  <si>
    <t>Повысил</t>
  </si>
  <si>
    <t>Понизил</t>
  </si>
  <si>
    <t>Соотнесение результатов ВПР с текущей успеваемостью (поставить 1, если утверждение верно)</t>
  </si>
  <si>
    <t>Доля повысивших, подтвердивших, понизивших рез-ты, в %:</t>
  </si>
  <si>
    <t>Общее количество обучающихся в классе, чел.:</t>
  </si>
  <si>
    <t>Участники ВПР, В % :</t>
  </si>
  <si>
    <t>Вариант (или отсутствовал)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</si>
  <si>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</si>
  <si>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Карта анализа результатов ВПР и текущей успеваемости обучающихся ___4_ классов в  2020-2021 учебном году</t>
  </si>
  <si>
    <t>МОБУ "СОШ с. Ивано-Кувалат</t>
  </si>
  <si>
    <t xml:space="preserve">1К1, 2, 3(1), 3(2), 5, 9, 15(2) </t>
  </si>
  <si>
    <t>русский язык</t>
  </si>
  <si>
    <t xml:space="preserve">1К1, 2, 3(2) 9, 12(1), 12(2), 13(1), 13(2), 15(1), 15(2) </t>
  </si>
  <si>
    <t>Однородные члены предложения</t>
  </si>
  <si>
    <t>Безударные гласные, однородные члены предложения, части речи, распознавание значения слова, распознавание имени существительного, распознавание имени прилагательного, интерпретация содержащейся в тексте информации</t>
  </si>
  <si>
    <t>Ударения. Однородные члены предложения. Главные члены предложения, части речи. Классификация согласных звуков. Распознавание значения слова. Интерпретация содержащейся в тексте информации</t>
  </si>
  <si>
    <t xml:space="preserve">Основная мысль текста. </t>
  </si>
  <si>
    <t>Трифонова О. А</t>
  </si>
  <si>
    <t>Малова Л. П.</t>
  </si>
  <si>
    <t xml:space="preserve">Дата заполнения карты   « 22 »  апреля  2021 г. </t>
  </si>
  <si>
    <t xml:space="preserve">Номера задний, с котрыми не справились большинство обучающихся в классе:_                        1К1, 2, 3(2), 9, 15(2)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</si>
</sst>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0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164" fontId="6" fillId="2" borderId="0" xfId="0" applyNumberFormat="1" applyFont="1" applyFill="1" applyBorder="1" applyAlignment="1"/>
    <xf numFmtId="3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horizontal="center" vertical="center" wrapText="1"/>
    </xf>
    <xf numFmtId="0" fontId="0" fillId="4" borderId="0" xfId="0" applyFill="1"/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3" fontId="0" fillId="2" borderId="2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3" fontId="0" fillId="2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2" fillId="0" borderId="0" xfId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left" vertical="top" wrapText="1"/>
    </xf>
    <xf numFmtId="3" fontId="0" fillId="2" borderId="14" xfId="0" applyNumberForma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/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9"/>
  <sheetViews>
    <sheetView tabSelected="1" topLeftCell="B1" zoomScaleNormal="100" zoomScaleSheetLayoutView="100" workbookViewId="0">
      <selection activeCell="M12" sqref="M12:N12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</cols>
  <sheetData>
    <row r="1" spans="1:17" ht="21.75" thickBot="1" x14ac:dyDescent="0.4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7" ht="18.75" x14ac:dyDescent="0.3">
      <c r="A2" s="68" t="s">
        <v>49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7" ht="24" customHeight="1" x14ac:dyDescent="0.25">
      <c r="A3" s="70" t="s">
        <v>50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7" ht="60" customHeight="1" x14ac:dyDescent="0.25">
      <c r="A4" s="44" t="s">
        <v>45</v>
      </c>
      <c r="B4" s="41">
        <v>4</v>
      </c>
      <c r="C4" s="55" t="s">
        <v>2</v>
      </c>
      <c r="D4" s="58" t="s">
        <v>47</v>
      </c>
      <c r="E4" s="53" t="s">
        <v>52</v>
      </c>
      <c r="F4" s="54"/>
      <c r="G4" s="54"/>
      <c r="H4" s="54"/>
      <c r="I4" s="54"/>
      <c r="J4" s="54"/>
      <c r="K4" s="54"/>
      <c r="L4" s="54"/>
      <c r="M4" s="54"/>
      <c r="N4" s="54"/>
    </row>
    <row r="5" spans="1:17" s="9" customFormat="1" ht="58.5" customHeight="1" x14ac:dyDescent="0.25">
      <c r="A5" s="64" t="s">
        <v>1</v>
      </c>
      <c r="B5" s="59" t="s">
        <v>11</v>
      </c>
      <c r="C5" s="55"/>
      <c r="D5" s="59"/>
      <c r="E5" s="58" t="s">
        <v>8</v>
      </c>
      <c r="F5" s="71" t="s">
        <v>3</v>
      </c>
      <c r="G5" s="61" t="s">
        <v>43</v>
      </c>
      <c r="H5" s="62"/>
      <c r="I5" s="63"/>
      <c r="J5" s="77" t="s">
        <v>12</v>
      </c>
      <c r="K5" s="56" t="s">
        <v>14</v>
      </c>
      <c r="L5" s="56" t="s">
        <v>13</v>
      </c>
      <c r="M5" s="74" t="s">
        <v>17</v>
      </c>
      <c r="N5" s="50"/>
    </row>
    <row r="6" spans="1:17" ht="52.5" customHeight="1" x14ac:dyDescent="0.25">
      <c r="A6" s="65"/>
      <c r="B6" s="60"/>
      <c r="C6" s="55"/>
      <c r="D6" s="60"/>
      <c r="E6" s="59"/>
      <c r="F6" s="72"/>
      <c r="G6" s="32" t="s">
        <v>40</v>
      </c>
      <c r="H6" s="32" t="s">
        <v>41</v>
      </c>
      <c r="I6" s="32" t="s">
        <v>42</v>
      </c>
      <c r="J6" s="77"/>
      <c r="K6" s="57"/>
      <c r="L6" s="57"/>
      <c r="M6" s="12" t="s">
        <v>9</v>
      </c>
      <c r="N6" s="13" t="s">
        <v>10</v>
      </c>
    </row>
    <row r="7" spans="1:17" ht="23.25" customHeight="1" x14ac:dyDescent="0.25">
      <c r="A7" s="2">
        <v>1</v>
      </c>
      <c r="B7" s="3">
        <v>2</v>
      </c>
      <c r="C7" s="3">
        <v>3</v>
      </c>
      <c r="D7" s="18"/>
      <c r="E7" s="3">
        <v>4</v>
      </c>
      <c r="F7" s="3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29">
        <v>13</v>
      </c>
    </row>
    <row r="8" spans="1:17" ht="27" customHeight="1" x14ac:dyDescent="0.25">
      <c r="A8" s="2">
        <v>1</v>
      </c>
      <c r="B8" s="3">
        <v>40001</v>
      </c>
      <c r="C8" s="3">
        <v>4</v>
      </c>
      <c r="D8" s="18">
        <v>1</v>
      </c>
      <c r="E8" s="3">
        <v>5</v>
      </c>
      <c r="F8" s="3">
        <v>5</v>
      </c>
      <c r="G8" s="6">
        <v>1</v>
      </c>
      <c r="H8" s="28"/>
      <c r="I8" s="28"/>
      <c r="J8" s="17"/>
      <c r="K8" s="5">
        <v>1</v>
      </c>
      <c r="L8" s="5">
        <v>1</v>
      </c>
      <c r="M8" s="7"/>
      <c r="N8" s="4" t="s">
        <v>57</v>
      </c>
    </row>
    <row r="9" spans="1:17" ht="27" customHeight="1" x14ac:dyDescent="0.25">
      <c r="A9" s="2">
        <v>2</v>
      </c>
      <c r="B9" s="3">
        <v>40002</v>
      </c>
      <c r="C9" s="3">
        <v>4</v>
      </c>
      <c r="D9" s="18">
        <v>2</v>
      </c>
      <c r="E9" s="3">
        <v>3</v>
      </c>
      <c r="F9" s="3">
        <v>3</v>
      </c>
      <c r="G9" s="19">
        <v>1</v>
      </c>
      <c r="H9" s="28"/>
      <c r="I9" s="28"/>
      <c r="J9" s="17"/>
      <c r="K9" s="5"/>
      <c r="L9" s="5"/>
      <c r="M9" s="7" t="s">
        <v>51</v>
      </c>
      <c r="N9" s="4" t="s">
        <v>56</v>
      </c>
      <c r="Q9" s="14"/>
    </row>
    <row r="10" spans="1:17" ht="27" customHeight="1" x14ac:dyDescent="0.25">
      <c r="A10" s="2">
        <v>3</v>
      </c>
      <c r="B10" s="3">
        <v>40003</v>
      </c>
      <c r="C10" s="3">
        <v>4</v>
      </c>
      <c r="D10" s="18">
        <v>1</v>
      </c>
      <c r="E10" s="3">
        <v>3</v>
      </c>
      <c r="F10" s="3">
        <v>3</v>
      </c>
      <c r="G10" s="6">
        <v>1</v>
      </c>
      <c r="H10" s="28"/>
      <c r="I10" s="28"/>
      <c r="J10" s="17"/>
      <c r="K10" s="5"/>
      <c r="L10" s="5"/>
      <c r="M10" s="7" t="s">
        <v>53</v>
      </c>
      <c r="N10" s="4" t="s">
        <v>55</v>
      </c>
    </row>
    <row r="11" spans="1:17" ht="27" customHeight="1" x14ac:dyDescent="0.25">
      <c r="A11" s="2">
        <v>4</v>
      </c>
      <c r="B11" s="3">
        <v>40004</v>
      </c>
      <c r="C11" s="3">
        <v>4</v>
      </c>
      <c r="D11" s="18">
        <v>2</v>
      </c>
      <c r="E11" s="3">
        <v>5</v>
      </c>
      <c r="F11" s="3">
        <v>5</v>
      </c>
      <c r="G11" s="19">
        <v>1</v>
      </c>
      <c r="H11" s="28"/>
      <c r="I11" s="28"/>
      <c r="J11" s="17"/>
      <c r="K11" s="5"/>
      <c r="L11" s="5"/>
      <c r="M11" s="7">
        <v>2</v>
      </c>
      <c r="N11" s="4" t="s">
        <v>54</v>
      </c>
    </row>
    <row r="12" spans="1:17" ht="73.5" customHeight="1" x14ac:dyDescent="0.25">
      <c r="A12" s="25" t="s">
        <v>31</v>
      </c>
      <c r="B12" s="26">
        <v>4</v>
      </c>
      <c r="C12" s="43" t="s">
        <v>46</v>
      </c>
      <c r="D12" s="42">
        <f>B12*100/B4</f>
        <v>100</v>
      </c>
      <c r="E12" s="40">
        <f>AVERAGE(E8:E11)</f>
        <v>4</v>
      </c>
      <c r="F12" s="40">
        <f>AVERAGE(F8:F11)</f>
        <v>4</v>
      </c>
      <c r="G12" s="33">
        <f>SUM(G8:G11)</f>
        <v>4</v>
      </c>
      <c r="H12" s="33">
        <f>SUM(H8:H11)</f>
        <v>0</v>
      </c>
      <c r="I12" s="33">
        <f>SUM(I8:I11)</f>
        <v>0</v>
      </c>
      <c r="J12" s="40" t="e">
        <f>AVERAGE(J8:J11)</f>
        <v>#DIV/0!</v>
      </c>
      <c r="K12" s="40">
        <f>SUM(K8:K11)</f>
        <v>1</v>
      </c>
      <c r="L12" s="23">
        <f>SUM(L8:L11)</f>
        <v>1</v>
      </c>
      <c r="M12" s="75" t="s">
        <v>61</v>
      </c>
      <c r="N12" s="76"/>
      <c r="O12" s="95" t="s">
        <v>32</v>
      </c>
      <c r="P12" s="95" t="s">
        <v>33</v>
      </c>
      <c r="Q12" s="97" t="s">
        <v>34</v>
      </c>
    </row>
    <row r="13" spans="1:17" ht="26.25" customHeight="1" x14ac:dyDescent="0.25">
      <c r="A13" s="86" t="s">
        <v>18</v>
      </c>
      <c r="B13" s="89" t="s">
        <v>27</v>
      </c>
      <c r="C13" s="90"/>
      <c r="D13" s="91"/>
      <c r="E13" s="81" t="s">
        <v>44</v>
      </c>
      <c r="F13" s="82"/>
      <c r="G13" s="45">
        <f>G12*100/B12</f>
        <v>100</v>
      </c>
      <c r="H13" s="45">
        <f>H12*100/B12</f>
        <v>0</v>
      </c>
      <c r="I13" s="45">
        <f>I12*100/B12</f>
        <v>0</v>
      </c>
      <c r="J13" s="83" t="s">
        <v>29</v>
      </c>
      <c r="K13" s="85" t="s">
        <v>28</v>
      </c>
      <c r="L13" s="99"/>
      <c r="M13" s="47"/>
      <c r="N13" s="47"/>
      <c r="O13" s="96"/>
      <c r="P13" s="96"/>
      <c r="Q13" s="98"/>
    </row>
    <row r="14" spans="1:17" ht="37.5" customHeight="1" x14ac:dyDescent="0.25">
      <c r="A14" s="87"/>
      <c r="B14" s="92"/>
      <c r="C14" s="93"/>
      <c r="D14" s="94"/>
      <c r="E14" s="36" t="s">
        <v>29</v>
      </c>
      <c r="F14" s="37" t="s">
        <v>28</v>
      </c>
      <c r="G14" s="35"/>
      <c r="H14" s="34"/>
      <c r="I14" s="38" t="s">
        <v>30</v>
      </c>
      <c r="J14" s="84"/>
      <c r="K14" s="85"/>
      <c r="L14" s="99"/>
      <c r="M14" s="47"/>
      <c r="N14" s="47"/>
      <c r="O14" s="46">
        <f>(F15+F16+F17)*100/B12</f>
        <v>100</v>
      </c>
      <c r="P14" s="46">
        <f>(F15+F16)*100/B12</f>
        <v>50</v>
      </c>
      <c r="Q14" s="46">
        <f>100*(F15+F16*0.64+F17*0.36+F18*0.16)/B12</f>
        <v>68</v>
      </c>
    </row>
    <row r="15" spans="1:17" ht="43.5" customHeight="1" x14ac:dyDescent="0.25">
      <c r="A15" s="87"/>
      <c r="B15" s="48" t="s">
        <v>23</v>
      </c>
      <c r="C15" s="49"/>
      <c r="D15" s="50"/>
      <c r="E15" s="23">
        <f>COUNTIF(E8:E11,5)</f>
        <v>2</v>
      </c>
      <c r="F15" s="23">
        <f>COUNTIF(F8:F11,5)</f>
        <v>2</v>
      </c>
      <c r="G15" s="35"/>
      <c r="H15" s="34"/>
      <c r="I15" s="24" t="s">
        <v>19</v>
      </c>
      <c r="J15" s="24">
        <f>E15*100/B4</f>
        <v>50</v>
      </c>
      <c r="K15" s="24">
        <f>F15*100/B12</f>
        <v>50</v>
      </c>
      <c r="L15" s="39"/>
      <c r="M15" s="47"/>
      <c r="N15" s="47"/>
      <c r="O15" s="30" t="s">
        <v>37</v>
      </c>
      <c r="P15" s="30" t="s">
        <v>38</v>
      </c>
      <c r="Q15" s="31" t="s">
        <v>39</v>
      </c>
    </row>
    <row r="16" spans="1:17" ht="30" customHeight="1" x14ac:dyDescent="0.25">
      <c r="A16" s="87"/>
      <c r="B16" s="48" t="s">
        <v>24</v>
      </c>
      <c r="C16" s="49"/>
      <c r="D16" s="50"/>
      <c r="E16" s="23">
        <f>COUNTIF(E8:E11,4)</f>
        <v>0</v>
      </c>
      <c r="F16" s="23">
        <f>COUNTIF(F8:F11,4)</f>
        <v>0</v>
      </c>
      <c r="G16" s="35"/>
      <c r="H16" s="34"/>
      <c r="I16" s="24" t="s">
        <v>20</v>
      </c>
      <c r="J16" s="24">
        <f>E16*100/B4</f>
        <v>0</v>
      </c>
      <c r="K16" s="24">
        <f>F16*100/B12</f>
        <v>0</v>
      </c>
      <c r="L16" s="39"/>
      <c r="M16" s="47"/>
      <c r="N16" s="47"/>
      <c r="O16" s="46">
        <f>(E15+E16+E17)*100/B4</f>
        <v>100</v>
      </c>
      <c r="P16" s="46">
        <f>(E15+E16)*100/B4</f>
        <v>50</v>
      </c>
      <c r="Q16" s="46">
        <f>100*(E15+E16*0.64+E17*0.36+E18*0.16)/B4</f>
        <v>68</v>
      </c>
    </row>
    <row r="17" spans="1:28" ht="18.75" customHeight="1" x14ac:dyDescent="0.25">
      <c r="A17" s="87"/>
      <c r="B17" s="48" t="s">
        <v>25</v>
      </c>
      <c r="C17" s="49"/>
      <c r="D17" s="50"/>
      <c r="E17" s="23">
        <f>COUNTIF(E8:E11,3)</f>
        <v>2</v>
      </c>
      <c r="F17" s="23">
        <f>COUNTIF(F8:F11,3)</f>
        <v>2</v>
      </c>
      <c r="G17" s="35"/>
      <c r="H17" s="34"/>
      <c r="I17" s="24" t="s">
        <v>21</v>
      </c>
      <c r="J17" s="24">
        <f>E17*100/B4</f>
        <v>50</v>
      </c>
      <c r="K17" s="23">
        <f>F17*100/B12</f>
        <v>50</v>
      </c>
      <c r="L17" s="39"/>
      <c r="M17" s="47"/>
      <c r="N17" s="47"/>
    </row>
    <row r="18" spans="1:28" ht="18.75" customHeight="1" x14ac:dyDescent="0.25">
      <c r="A18" s="88"/>
      <c r="B18" s="48" t="s">
        <v>26</v>
      </c>
      <c r="C18" s="49"/>
      <c r="D18" s="50"/>
      <c r="E18" s="23">
        <f>COUNTIF(E8:E11,2)</f>
        <v>0</v>
      </c>
      <c r="F18" s="23">
        <f>COUNTIF(F8:F11,2)</f>
        <v>0</v>
      </c>
      <c r="G18" s="35"/>
      <c r="H18" s="34"/>
      <c r="I18" s="24" t="s">
        <v>22</v>
      </c>
      <c r="J18" s="24">
        <f>E18*100/B4</f>
        <v>0</v>
      </c>
      <c r="K18" s="23">
        <f>F18*100/B12</f>
        <v>0</v>
      </c>
      <c r="L18" s="39"/>
      <c r="M18" s="47"/>
      <c r="N18" s="47"/>
    </row>
    <row r="19" spans="1:28" x14ac:dyDescent="0.25">
      <c r="A19" s="22" t="s">
        <v>7</v>
      </c>
      <c r="B19" s="22"/>
      <c r="C19" s="22"/>
      <c r="D19" s="22"/>
      <c r="E19" s="22"/>
      <c r="F19" s="22"/>
      <c r="G19" s="35"/>
      <c r="H19" s="35"/>
      <c r="I19" s="8"/>
      <c r="J19" s="8"/>
    </row>
    <row r="20" spans="1:28" x14ac:dyDescent="0.25">
      <c r="A20" s="73"/>
      <c r="B20" s="73"/>
      <c r="C20" s="73"/>
      <c r="D20" s="73"/>
      <c r="E20" s="73"/>
      <c r="F20" s="73"/>
    </row>
    <row r="21" spans="1:28" x14ac:dyDescent="0.25">
      <c r="A21" s="78" t="s">
        <v>48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80"/>
      <c r="AB21" s="80"/>
    </row>
    <row r="22" spans="1:28" x14ac:dyDescent="0.25">
      <c r="A22" s="78" t="s">
        <v>35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80"/>
      <c r="AB22" s="80"/>
    </row>
    <row r="23" spans="1:28" x14ac:dyDescent="0.25">
      <c r="A23" s="78" t="s">
        <v>36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80"/>
      <c r="AB23" s="80"/>
    </row>
    <row r="24" spans="1:28" x14ac:dyDescent="0.25">
      <c r="A24" s="11"/>
      <c r="B24" s="11"/>
      <c r="C24" s="11"/>
      <c r="D24" s="11"/>
      <c r="E24" s="11"/>
      <c r="F24" s="11"/>
    </row>
    <row r="25" spans="1:28" ht="30" x14ac:dyDescent="0.25">
      <c r="A25" s="66" t="s">
        <v>15</v>
      </c>
      <c r="B25" s="66"/>
      <c r="C25" s="66"/>
      <c r="D25" s="66"/>
      <c r="E25" s="66"/>
      <c r="F25" s="21" t="s">
        <v>16</v>
      </c>
      <c r="G25" s="20"/>
      <c r="H25" s="20"/>
      <c r="I25" s="20"/>
      <c r="J25" s="11"/>
    </row>
    <row r="26" spans="1:28" x14ac:dyDescent="0.25">
      <c r="A26" s="11"/>
      <c r="B26" s="11"/>
      <c r="C26" s="11"/>
      <c r="D26" s="11"/>
      <c r="E26" s="11"/>
      <c r="F26" s="11"/>
    </row>
    <row r="27" spans="1:28" ht="24" customHeight="1" x14ac:dyDescent="0.25">
      <c r="B27" s="10" t="s">
        <v>4</v>
      </c>
      <c r="C27" s="10"/>
      <c r="D27" s="10"/>
      <c r="E27" s="10"/>
      <c r="F27" s="10"/>
      <c r="G27" s="10" t="s">
        <v>6</v>
      </c>
      <c r="H27" s="10"/>
      <c r="I27" s="10"/>
      <c r="J27" s="10" t="s">
        <v>58</v>
      </c>
      <c r="K27" s="15"/>
      <c r="L27" s="15"/>
      <c r="M27" s="15"/>
    </row>
    <row r="28" spans="1:28" ht="24" customHeight="1" x14ac:dyDescent="0.25">
      <c r="B28" s="10" t="s">
        <v>5</v>
      </c>
      <c r="C28" s="10"/>
      <c r="D28" s="10"/>
      <c r="E28" s="10"/>
      <c r="F28" s="10"/>
      <c r="G28" s="10"/>
      <c r="H28" s="10"/>
      <c r="I28" s="10"/>
      <c r="J28" s="10" t="s">
        <v>59</v>
      </c>
    </row>
    <row r="29" spans="1:28" ht="15.75" x14ac:dyDescent="0.25">
      <c r="B29" s="67" t="s">
        <v>60</v>
      </c>
      <c r="C29" s="67"/>
      <c r="D29" s="67"/>
      <c r="E29" s="67"/>
      <c r="F29" s="67"/>
      <c r="G29" s="67"/>
      <c r="H29" s="27"/>
      <c r="I29" s="27"/>
      <c r="J29" s="16"/>
    </row>
  </sheetData>
  <autoFilter ref="A6:AB19" xr:uid="{00000000-0009-0000-0000-000000000000}"/>
  <mergeCells count="40">
    <mergeCell ref="O12:O13"/>
    <mergeCell ref="P12:P13"/>
    <mergeCell ref="Q12:Q13"/>
    <mergeCell ref="L13:L14"/>
    <mergeCell ref="M13:N14"/>
    <mergeCell ref="E13:F13"/>
    <mergeCell ref="J13:J14"/>
    <mergeCell ref="K13:K14"/>
    <mergeCell ref="A13:A18"/>
    <mergeCell ref="B13:D14"/>
    <mergeCell ref="A25:E25"/>
    <mergeCell ref="B29:G29"/>
    <mergeCell ref="A2:N2"/>
    <mergeCell ref="A3:N3"/>
    <mergeCell ref="E5:E6"/>
    <mergeCell ref="F5:F6"/>
    <mergeCell ref="A20:F20"/>
    <mergeCell ref="M5:N5"/>
    <mergeCell ref="M12:N12"/>
    <mergeCell ref="J5:J6"/>
    <mergeCell ref="A21:AB21"/>
    <mergeCell ref="A22:AB22"/>
    <mergeCell ref="A23:AB23"/>
    <mergeCell ref="M15:N15"/>
    <mergeCell ref="M16:N16"/>
    <mergeCell ref="M17:N17"/>
    <mergeCell ref="A1:N1"/>
    <mergeCell ref="E4:N4"/>
    <mergeCell ref="C4:C6"/>
    <mergeCell ref="K5:K6"/>
    <mergeCell ref="L5:L6"/>
    <mergeCell ref="D4:D6"/>
    <mergeCell ref="G5:I5"/>
    <mergeCell ref="A5:A6"/>
    <mergeCell ref="B5:B6"/>
    <mergeCell ref="M18:N18"/>
    <mergeCell ref="B15:D15"/>
    <mergeCell ref="B16:D16"/>
    <mergeCell ref="B17:D17"/>
    <mergeCell ref="B18:D18"/>
  </mergeCells>
  <hyperlinks>
    <hyperlink ref="A25" r:id="rId1" xr:uid="{00000000-0004-0000-0000-000000000000}"/>
  </hyperlinks>
  <pageMargins left="1.299212598425197" right="0.19685039370078741" top="0.6692913385826772" bottom="3.937007874015748E-2" header="0.19685039370078741" footer="0.19685039370078741"/>
  <pageSetup paperSize="9" scale="67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2021-04-22T09:34:57Z</dcterms:modified>
</cp:coreProperties>
</file>